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D15" i="1" l="1"/>
  <c r="C15" i="1" l="1"/>
  <c r="C14" i="1"/>
  <c r="C13" i="1"/>
  <c r="C12" i="1"/>
  <c r="C11" i="1"/>
  <c r="C10" i="1"/>
  <c r="C9" i="1"/>
  <c r="C8" i="1"/>
  <c r="C7" i="1"/>
  <c r="C6" i="1"/>
  <c r="C5" i="1"/>
  <c r="C4" i="1"/>
  <c r="C16" i="1" l="1"/>
  <c r="D14" i="1" l="1"/>
  <c r="D13" i="1"/>
  <c r="D11" i="1"/>
  <c r="D10" i="1"/>
  <c r="D9" i="1"/>
  <c r="D8" i="1"/>
  <c r="D7" i="1"/>
  <c r="D6" i="1"/>
  <c r="D4" i="1"/>
  <c r="D5" i="1"/>
  <c r="D16" i="1" l="1"/>
  <c r="E5" i="1"/>
  <c r="E6" i="1"/>
  <c r="E7" i="1"/>
  <c r="E8" i="1"/>
  <c r="E9" i="1"/>
  <c r="E10" i="1"/>
  <c r="E11" i="1"/>
  <c r="E13" i="1"/>
  <c r="E14" i="1"/>
  <c r="E4" i="1"/>
</calcChain>
</file>

<file path=xl/sharedStrings.xml><?xml version="1.0" encoding="utf-8"?>
<sst xmlns="http://schemas.openxmlformats.org/spreadsheetml/2006/main" count="21" uniqueCount="21">
  <si>
    <t>Наименование поселений</t>
  </si>
  <si>
    <t>Бергульский</t>
  </si>
  <si>
    <t>Биазинский</t>
  </si>
  <si>
    <t>В-Красноярский</t>
  </si>
  <si>
    <t>Гражданцевский</t>
  </si>
  <si>
    <t>Новотроицкий</t>
  </si>
  <si>
    <t>Останинский</t>
  </si>
  <si>
    <t>Остяцкий</t>
  </si>
  <si>
    <t>Потюкановский</t>
  </si>
  <si>
    <t>Северный</t>
  </si>
  <si>
    <t>Федоровский</t>
  </si>
  <si>
    <t>Чебаковский</t>
  </si>
  <si>
    <t>Чувашинский</t>
  </si>
  <si>
    <t>ИТОГО</t>
  </si>
  <si>
    <t>Дотация на выравнивание бюджетной обеспеченности поселений из расчета 40% от объема субвенции, тыс.рублей                                       (Двфi)</t>
  </si>
  <si>
    <r>
      <t xml:space="preserve">Уровень бюджетной обеспеченности i -го поселения             ( УБО </t>
    </r>
    <r>
      <rPr>
        <sz val="11"/>
        <color theme="1"/>
        <rFont val="Calibri"/>
        <family val="2"/>
        <charset val="204"/>
        <scheme val="minor"/>
      </rPr>
      <t xml:space="preserve">i) </t>
    </r>
  </si>
  <si>
    <t>Исполнитель</t>
  </si>
  <si>
    <t>В.В.Долотова</t>
  </si>
  <si>
    <t>Дотация на выравнивание бюджетной обеспеченности поселений Северного района, предоставляемая за счет субвенции из областного бюджета из расчета 40% от объема субвенции 2017 года</t>
  </si>
  <si>
    <r>
      <t xml:space="preserve">Сумма отклонений по всем поселениям райна от утвержденной   расчетной бюджетной обеспеченности  </t>
    </r>
    <r>
      <rPr>
        <b/>
        <sz val="11"/>
        <color theme="1"/>
        <rFont val="Calibri"/>
        <family val="2"/>
        <charset val="204"/>
        <scheme val="minor"/>
      </rPr>
      <t>1,391</t>
    </r>
    <r>
      <rPr>
        <sz val="11"/>
        <color theme="1"/>
        <rFont val="Calibri"/>
        <family val="2"/>
        <scheme val="minor"/>
      </rPr>
      <t xml:space="preserve"> (УБО</t>
    </r>
    <r>
      <rPr>
        <sz val="5"/>
        <color theme="1"/>
        <rFont val="Calibri"/>
        <family val="2"/>
        <charset val="204"/>
        <scheme val="minor"/>
      </rPr>
      <t xml:space="preserve">уст </t>
    </r>
    <r>
      <rPr>
        <sz val="11"/>
        <color theme="1"/>
        <rFont val="Calibri"/>
        <family val="2"/>
        <charset val="204"/>
        <scheme val="minor"/>
      </rPr>
      <t>- УБО i)</t>
    </r>
  </si>
  <si>
    <t>Коэффициент уровня расчетной обеспеченности i -го поселения (стр.3 i -го поселения  /9,354)             (Кзi)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</si>
</sst>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"/>
    <numFmt numFmtId="165" formatCode="0.0000"/>
    <numFmt numFmtId="166" formatCode="0.0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5"/>
      <color theme="1"/>
      <name val="Calibri"/>
      <family val="2"/>
      <charset val="204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3" fillId="0" borderId="0" xfId="0" applyFont="1"/>
    <xf numFmtId="0" fontId="0" fillId="0" borderId="1" xfId="0" applyBorder="1" applyAlignment="1">
      <alignment horizontal="center" vertical="center" wrapText="1"/>
    </xf>
    <xf numFmtId="0" fontId="3" fillId="0" borderId="1" xfId="0" applyFont="1" applyBorder="1"/>
    <xf numFmtId="165" fontId="3" fillId="0" borderId="1" xfId="0" applyNumberFormat="1" applyFont="1" applyBorder="1"/>
    <xf numFmtId="166" fontId="3" fillId="0" borderId="1" xfId="0" applyNumberFormat="1" applyFont="1" applyBorder="1"/>
    <xf numFmtId="164" fontId="3" fillId="0" borderId="1" xfId="0" applyNumberFormat="1" applyFont="1" applyBorder="1"/>
    <xf numFmtId="0" fontId="4" fillId="0" borderId="1" xfId="0" applyFont="1" applyBorder="1"/>
    <xf numFmtId="0" fontId="3" fillId="0" borderId="0" xfId="0" applyFont="1" applyFill="1" applyBorder="1"/>
    <xf numFmtId="165" fontId="3" fillId="0" borderId="0" xfId="0" applyNumberFormat="1" applyFont="1" applyBorder="1"/>
    <xf numFmtId="0" fontId="0" fillId="0" borderId="2" xfId="0" applyBorder="1" applyAlignment="1">
      <alignment horizontal="center" vertical="center" wrapText="1"/>
    </xf>
    <xf numFmtId="0" fontId="0" fillId="0" borderId="0" xfId="0" applyBorder="1"/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1"/>
  <sheetViews>
    <sheetView tabSelected="1" workbookViewId="0">
      <selection activeCell="I21" sqref="I21"/>
    </sheetView>
  </sheetViews>
  <sheetFormatPr defaultRowHeight="15" x14ac:dyDescent="0.25"/>
  <cols>
    <col min="1" max="1" width="18.42578125" customWidth="1"/>
    <col min="2" max="2" width="16.28515625" customWidth="1"/>
    <col min="3" max="3" width="20.7109375" customWidth="1"/>
    <col min="4" max="4" width="21.42578125" customWidth="1"/>
    <col min="5" max="5" width="25.85546875" customWidth="1"/>
  </cols>
  <sheetData>
    <row r="1" spans="1:5" ht="49.5" customHeight="1" x14ac:dyDescent="0.25">
      <c r="A1" s="10" t="s">
        <v>18</v>
      </c>
      <c r="B1" s="10"/>
      <c r="C1" s="10"/>
      <c r="D1" s="10"/>
      <c r="E1" s="10"/>
    </row>
    <row r="2" spans="1:5" ht="127.5" customHeight="1" x14ac:dyDescent="0.25">
      <c r="A2" s="2" t="s">
        <v>0</v>
      </c>
      <c r="B2" s="2" t="s">
        <v>15</v>
      </c>
      <c r="C2" s="2" t="s">
        <v>19</v>
      </c>
      <c r="D2" s="2" t="s">
        <v>20</v>
      </c>
      <c r="E2" s="2" t="s">
        <v>14</v>
      </c>
    </row>
    <row r="3" spans="1:5" x14ac:dyDescent="0.25">
      <c r="A3" s="2">
        <v>1</v>
      </c>
      <c r="B3" s="2">
        <v>2</v>
      </c>
      <c r="C3" s="2">
        <v>3</v>
      </c>
      <c r="D3" s="2">
        <v>4</v>
      </c>
      <c r="E3" s="2">
        <v>5</v>
      </c>
    </row>
    <row r="4" spans="1:5" ht="15.75" x14ac:dyDescent="0.25">
      <c r="A4" s="3" t="s">
        <v>1</v>
      </c>
      <c r="B4" s="3">
        <v>5.8400000000000001E-2</v>
      </c>
      <c r="C4" s="6">
        <f>B12-B4</f>
        <v>1.3326</v>
      </c>
      <c r="D4" s="4">
        <f>C4/C16</f>
        <v>0.14246920971604515</v>
      </c>
      <c r="E4" s="5">
        <f>E16*D4</f>
        <v>744.75779379062601</v>
      </c>
    </row>
    <row r="5" spans="1:5" ht="15.75" x14ac:dyDescent="0.25">
      <c r="A5" s="3" t="s">
        <v>2</v>
      </c>
      <c r="B5" s="3">
        <v>0.65900000000000003</v>
      </c>
      <c r="C5" s="3">
        <f>B12-B5</f>
        <v>0.73199999999999998</v>
      </c>
      <c r="D5" s="4">
        <f>C5/C16</f>
        <v>7.8258638385220666E-2</v>
      </c>
      <c r="E5" s="5">
        <f>E16*D5</f>
        <v>409.09703215874106</v>
      </c>
    </row>
    <row r="6" spans="1:5" ht="15.75" x14ac:dyDescent="0.25">
      <c r="A6" s="3" t="s">
        <v>3</v>
      </c>
      <c r="B6" s="3">
        <v>0.68600000000000005</v>
      </c>
      <c r="C6" s="3">
        <f>B12-B6</f>
        <v>0.70499999999999996</v>
      </c>
      <c r="D6" s="4">
        <f>C6/C16</f>
        <v>7.5372049264454316E-2</v>
      </c>
      <c r="E6" s="5">
        <f>E16*D6</f>
        <v>394.00738752993493</v>
      </c>
    </row>
    <row r="7" spans="1:5" ht="15.75" x14ac:dyDescent="0.25">
      <c r="A7" s="3" t="s">
        <v>4</v>
      </c>
      <c r="B7" s="3">
        <v>0.73399999999999999</v>
      </c>
      <c r="C7" s="6">
        <f>B12-B7</f>
        <v>0.65700000000000003</v>
      </c>
      <c r="D7" s="4">
        <f>C7/C16</f>
        <v>7.0240335271980842E-2</v>
      </c>
      <c r="E7" s="5">
        <f>E16*D7</f>
        <v>367.18135263427985</v>
      </c>
    </row>
    <row r="8" spans="1:5" ht="15.75" x14ac:dyDescent="0.25">
      <c r="A8" s="3" t="s">
        <v>5</v>
      </c>
      <c r="B8" s="3">
        <v>0.39700000000000002</v>
      </c>
      <c r="C8" s="3">
        <f>B12-B8</f>
        <v>0.99399999999999999</v>
      </c>
      <c r="D8" s="4">
        <f>C8/C16</f>
        <v>0.10626924392747178</v>
      </c>
      <c r="E8" s="5">
        <f>E16*D8</f>
        <v>555.52247263085872</v>
      </c>
    </row>
    <row r="9" spans="1:5" ht="15.75" x14ac:dyDescent="0.25">
      <c r="A9" s="3" t="s">
        <v>6</v>
      </c>
      <c r="B9" s="3">
        <v>0.79300000000000004</v>
      </c>
      <c r="C9" s="6">
        <f>B12-B9</f>
        <v>0.59799999999999998</v>
      </c>
      <c r="D9" s="4">
        <f>C9/C16</f>
        <v>6.3932603489565518E-2</v>
      </c>
      <c r="E9" s="5">
        <f>E16*D9</f>
        <v>334.20768474170376</v>
      </c>
    </row>
    <row r="10" spans="1:5" ht="15.75" x14ac:dyDescent="0.25">
      <c r="A10" s="3" t="s">
        <v>7</v>
      </c>
      <c r="B10" s="3">
        <v>0.59699999999999998</v>
      </c>
      <c r="C10" s="6">
        <f>B12-B10</f>
        <v>0.79400000000000004</v>
      </c>
      <c r="D10" s="4">
        <f>C10/C16</f>
        <v>8.4887102292165589E-2</v>
      </c>
      <c r="E10" s="5">
        <f>E16*D10</f>
        <v>443.74732723229562</v>
      </c>
    </row>
    <row r="11" spans="1:5" ht="15.75" x14ac:dyDescent="0.25">
      <c r="A11" s="3" t="s">
        <v>8</v>
      </c>
      <c r="B11" s="3">
        <v>0.51600000000000001</v>
      </c>
      <c r="C11" s="3">
        <f>B12-B11</f>
        <v>0.875</v>
      </c>
      <c r="D11" s="4">
        <f>C11/C16</f>
        <v>9.3546869654464584E-2</v>
      </c>
      <c r="E11" s="5">
        <f>E16*D11</f>
        <v>489.0162611187136</v>
      </c>
    </row>
    <row r="12" spans="1:5" ht="15.75" x14ac:dyDescent="0.25">
      <c r="A12" s="3" t="s">
        <v>9</v>
      </c>
      <c r="B12" s="7">
        <v>1.391</v>
      </c>
      <c r="C12" s="3">
        <f>B12-B12</f>
        <v>0</v>
      </c>
      <c r="D12" s="4">
        <v>0</v>
      </c>
      <c r="E12" s="5">
        <v>0</v>
      </c>
    </row>
    <row r="13" spans="1:5" ht="15.75" x14ac:dyDescent="0.25">
      <c r="A13" s="3" t="s">
        <v>10</v>
      </c>
      <c r="B13" s="3">
        <v>0.43</v>
      </c>
      <c r="C13" s="3">
        <f>B12-B13</f>
        <v>0.96100000000000008</v>
      </c>
      <c r="D13" s="4">
        <f>C13/C16</f>
        <v>0.10274119055764626</v>
      </c>
      <c r="E13" s="5">
        <f>E16*D13</f>
        <v>537.07957364009587</v>
      </c>
    </row>
    <row r="14" spans="1:5" ht="15.75" x14ac:dyDescent="0.25">
      <c r="A14" s="3" t="s">
        <v>11</v>
      </c>
      <c r="B14" s="3">
        <v>0.73299999999999998</v>
      </c>
      <c r="C14" s="3">
        <f>B12-B14</f>
        <v>0.65800000000000003</v>
      </c>
      <c r="D14" s="4">
        <f>C14/C16</f>
        <v>7.0347245980157375E-2</v>
      </c>
      <c r="E14" s="5">
        <f>E16*D14</f>
        <v>367.74022836127267</v>
      </c>
    </row>
    <row r="15" spans="1:5" ht="15.75" x14ac:dyDescent="0.25">
      <c r="A15" s="3" t="s">
        <v>12</v>
      </c>
      <c r="B15" s="3">
        <v>0.34399999999999997</v>
      </c>
      <c r="C15" s="3">
        <f>B12-B15</f>
        <v>1.0470000000000002</v>
      </c>
      <c r="D15" s="4">
        <f>C15/C16</f>
        <v>0.11193551146082793</v>
      </c>
      <c r="E15" s="5">
        <v>585.20000000000005</v>
      </c>
    </row>
    <row r="16" spans="1:5" ht="15.75" x14ac:dyDescent="0.25">
      <c r="A16" s="3" t="s">
        <v>13</v>
      </c>
      <c r="B16" s="3"/>
      <c r="C16" s="6">
        <f>SUM(C4:C15)</f>
        <v>9.3536000000000001</v>
      </c>
      <c r="D16" s="4">
        <f>SUM(D4:D15)</f>
        <v>1</v>
      </c>
      <c r="E16" s="3">
        <v>5227.5</v>
      </c>
    </row>
    <row r="17" spans="1:7" ht="15.75" x14ac:dyDescent="0.25">
      <c r="A17" s="1"/>
    </row>
    <row r="18" spans="1:7" ht="15.75" x14ac:dyDescent="0.25">
      <c r="A18" s="8" t="s">
        <v>16</v>
      </c>
      <c r="C18" t="s">
        <v>17</v>
      </c>
      <c r="D18" s="9"/>
    </row>
    <row r="20" spans="1:7" x14ac:dyDescent="0.25">
      <c r="F20" s="11"/>
    </row>
    <row r="21" spans="1:7" ht="15.75" x14ac:dyDescent="0.25">
      <c r="G21" s="9"/>
    </row>
  </sheetData>
  <mergeCells count="1">
    <mergeCell ref="A1:E1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2014-10-31T03:25:17Z</dcterms:modified>
</cp:coreProperties>
</file>